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32" documentId="8_{FE2EC57A-BB35-4DF9-B5E2-0C69C58BC346}" xr6:coauthVersionLast="47" xr6:coauthVersionMax="47" xr10:uidLastSave="{A7DE57A4-C8C6-4D1B-B7AB-06F88E457A2A}"/>
  <bookViews>
    <workbookView xWindow="-12408" yWindow="12852" windowWidth="23256" windowHeight="12456" activeTab="1" xr2:uid="{D3D9A019-340B-4F99-8F0F-0D7AD2A437EB}"/>
  </bookViews>
  <sheets>
    <sheet name="Inputs" sheetId="1" r:id="rId1"/>
    <sheet name="Route_Library" sheetId="2" r:id="rId2"/>
    <sheet name="Vehicle_Assignment" sheetId="3" r:id="rId3"/>
    <sheet name="Classification_Summar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2" l="1"/>
  <c r="N2" i="2" s="1"/>
  <c r="G3" i="3"/>
  <c r="B14" i="1"/>
  <c r="O2" i="2"/>
  <c r="M3" i="2"/>
  <c r="Q2" i="2" l="1"/>
  <c r="E2" i="3"/>
  <c r="F2" i="3" s="1"/>
  <c r="I2" i="3"/>
  <c r="P2" i="2"/>
  <c r="J4" i="3" l="1"/>
  <c r="I4" i="3"/>
  <c r="H3" i="3"/>
  <c r="H4" i="3"/>
  <c r="H2" i="3"/>
  <c r="G4" i="3"/>
  <c r="G2" i="3"/>
  <c r="E3" i="3"/>
  <c r="F3" i="3" s="1"/>
  <c r="E4" i="3"/>
  <c r="F4" i="3" s="1"/>
  <c r="N3" i="2"/>
  <c r="O3" i="2"/>
  <c r="M4" i="2"/>
  <c r="N4" i="2" s="1"/>
  <c r="O4" i="2"/>
  <c r="M5" i="2"/>
  <c r="N5" i="2" s="1"/>
  <c r="O5" i="2"/>
  <c r="M6" i="2"/>
  <c r="N6" i="2" s="1"/>
  <c r="O6" i="2"/>
  <c r="P3" i="2" l="1"/>
  <c r="Q3" i="2"/>
  <c r="R3" i="2"/>
  <c r="P6" i="2"/>
  <c r="Q6" i="2"/>
  <c r="R6" i="2"/>
  <c r="P5" i="2"/>
  <c r="Q5" i="2"/>
  <c r="R5" i="2"/>
  <c r="P4" i="2"/>
  <c r="Q4" i="2"/>
  <c r="R4" i="2"/>
  <c r="R2" i="2"/>
  <c r="S2" i="2" s="1"/>
  <c r="I3" i="3" l="1"/>
  <c r="S5" i="2"/>
  <c r="T5" i="2" s="1"/>
  <c r="S4" i="2"/>
  <c r="T4" i="2"/>
  <c r="S6" i="2"/>
  <c r="T6" i="2" s="1"/>
  <c r="S3" i="2"/>
  <c r="T3" i="2" s="1"/>
  <c r="T2" i="2"/>
  <c r="J2" i="3" l="1"/>
  <c r="B2" i="4"/>
  <c r="B3" i="4"/>
  <c r="B4" i="4"/>
  <c r="J3" i="3"/>
</calcChain>
</file>

<file path=xl/sharedStrings.xml><?xml version="1.0" encoding="utf-8"?>
<sst xmlns="http://schemas.openxmlformats.org/spreadsheetml/2006/main" count="88" uniqueCount="74">
  <si>
    <t>Parameter</t>
  </si>
  <si>
    <t>Value</t>
  </si>
  <si>
    <t>Notes</t>
  </si>
  <si>
    <t>OEM Rated Range (km)</t>
  </si>
  <si>
    <t>Single-charge expected range</t>
  </si>
  <si>
    <t>Energy Consumption (kWh/km)</t>
  </si>
  <si>
    <t>Base, before payload factor</t>
  </si>
  <si>
    <t>Battery size (kWh)</t>
  </si>
  <si>
    <t>Total pack capacity</t>
  </si>
  <si>
    <t>Usable DoD (%)</t>
  </si>
  <si>
    <t>Usable daily fraction</t>
  </si>
  <si>
    <t>Payload reference (t)</t>
  </si>
  <si>
    <t>Reference payload</t>
  </si>
  <si>
    <t>Payload factor per ton</t>
  </si>
  <si>
    <t>+0.5% energy per extra ton</t>
  </si>
  <si>
    <t>Min overnight dwell (h)</t>
  </si>
  <si>
    <t>Depot dwell target</t>
  </si>
  <si>
    <t>Min mid-shift dwell (h)</t>
  </si>
  <si>
    <t>Viable top-up window</t>
  </si>
  <si>
    <t>Charger power (kW)</t>
  </si>
  <si>
    <t>Typical depot DC</t>
  </si>
  <si>
    <t>Min range buffer (%)</t>
  </si>
  <si>
    <t>Reserve (20%)</t>
  </si>
  <si>
    <t>Usable battery (kWh)</t>
  </si>
  <si>
    <t>Route ID</t>
  </si>
  <si>
    <t>Origin</t>
  </si>
  <si>
    <t>Destination</t>
  </si>
  <si>
    <t>Distance (km)</t>
  </si>
  <si>
    <t>Duration (h)</t>
  </si>
  <si>
    <t>Stops</t>
  </si>
  <si>
    <t>Daily Runs</t>
  </si>
  <si>
    <t>Shift</t>
  </si>
  <si>
    <t>Start Time</t>
  </si>
  <si>
    <t>End Time</t>
  </si>
  <si>
    <t>Dwell window (h)</t>
  </si>
  <si>
    <t>Payload (t)</t>
  </si>
  <si>
    <t>Payload factor</t>
  </si>
  <si>
    <t>Energy (kWh)</t>
  </si>
  <si>
    <t>Range feasible?</t>
  </si>
  <si>
    <t>Top-up needed?</t>
  </si>
  <si>
    <t>Required avg power Pmin (kW)</t>
  </si>
  <si>
    <t>Charging feasible?</t>
  </si>
  <si>
    <t>Category</t>
  </si>
  <si>
    <t>R-001</t>
  </si>
  <si>
    <t>Port</t>
  </si>
  <si>
    <t>WH-A</t>
  </si>
  <si>
    <t>Night</t>
  </si>
  <si>
    <t>R-002</t>
  </si>
  <si>
    <t>R-003</t>
  </si>
  <si>
    <t>R-004</t>
  </si>
  <si>
    <t>R-005</t>
  </si>
  <si>
    <t>WH</t>
  </si>
  <si>
    <t>Hub</t>
  </si>
  <si>
    <t>Cust-A</t>
  </si>
  <si>
    <t>Cust-B</t>
  </si>
  <si>
    <t>DC</t>
  </si>
  <si>
    <t>Day</t>
  </si>
  <si>
    <t>Vehicle ID</t>
  </si>
  <si>
    <t>Model</t>
  </si>
  <si>
    <t>Required SoC (%)</t>
  </si>
  <si>
    <t>Dwell (h)</t>
  </si>
  <si>
    <t>Assigned Charger (kW)</t>
  </si>
  <si>
    <t>Charging Type</t>
  </si>
  <si>
    <t>Readiness</t>
  </si>
  <si>
    <t>EV-001</t>
  </si>
  <si>
    <t>EV-002</t>
  </si>
  <si>
    <t>EV-003</t>
  </si>
  <si>
    <t>Volvo FM</t>
  </si>
  <si>
    <t>Scania BEV</t>
  </si>
  <si>
    <t>MAN eTruck</t>
  </si>
  <si>
    <t>Count</t>
  </si>
  <si>
    <t>Type A – Depot-only</t>
  </si>
  <si>
    <t>Type B – En-route feasible</t>
  </si>
  <si>
    <t>Type C – Not yet feasible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</si>
</sst>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0" tint="-0.499984740745262"/>
      <name val="Maersk Text Light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0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42FE-9A87-47BA-A902-2EE165057897}">
  <dimension ref="A1:C14"/>
  <sheetViews>
    <sheetView showGridLines="0" workbookViewId="0">
      <selection activeCell="B7" sqref="B7"/>
    </sheetView>
  </sheetViews>
  <sheetFormatPr defaultColWidth="28.21875" defaultRowHeight="15.6" x14ac:dyDescent="0.35"/>
  <cols>
    <col min="1" max="16384" width="28.21875" style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3" t="s">
        <v>3</v>
      </c>
      <c r="B2" s="4">
        <v>300</v>
      </c>
      <c r="C2" s="3" t="s">
        <v>4</v>
      </c>
    </row>
    <row r="3" spans="1:3" x14ac:dyDescent="0.35">
      <c r="A3" s="3" t="s">
        <v>5</v>
      </c>
      <c r="B3" s="4">
        <v>1.4</v>
      </c>
      <c r="C3" s="3" t="s">
        <v>6</v>
      </c>
    </row>
    <row r="4" spans="1:3" x14ac:dyDescent="0.35">
      <c r="A4" s="3" t="s">
        <v>7</v>
      </c>
      <c r="B4" s="4">
        <v>540</v>
      </c>
      <c r="C4" s="3" t="s">
        <v>8</v>
      </c>
    </row>
    <row r="5" spans="1:3" x14ac:dyDescent="0.35">
      <c r="A5" s="3" t="s">
        <v>9</v>
      </c>
      <c r="B5" s="4">
        <v>0.85</v>
      </c>
      <c r="C5" s="3" t="s">
        <v>10</v>
      </c>
    </row>
    <row r="6" spans="1:3" x14ac:dyDescent="0.35">
      <c r="A6" s="3" t="s">
        <v>11</v>
      </c>
      <c r="B6" s="4">
        <v>20</v>
      </c>
      <c r="C6" s="3" t="s">
        <v>12</v>
      </c>
    </row>
    <row r="7" spans="1:3" x14ac:dyDescent="0.35">
      <c r="A7" s="3" t="s">
        <v>13</v>
      </c>
      <c r="B7" s="4">
        <v>5.0000000000000001E-3</v>
      </c>
      <c r="C7" s="3" t="s">
        <v>14</v>
      </c>
    </row>
    <row r="8" spans="1:3" x14ac:dyDescent="0.35">
      <c r="A8" s="3" t="s">
        <v>15</v>
      </c>
      <c r="B8" s="4">
        <v>6</v>
      </c>
      <c r="C8" s="3" t="s">
        <v>16</v>
      </c>
    </row>
    <row r="9" spans="1:3" x14ac:dyDescent="0.35">
      <c r="A9" s="3" t="s">
        <v>17</v>
      </c>
      <c r="B9" s="4">
        <v>0.5</v>
      </c>
      <c r="C9" s="3" t="s">
        <v>18</v>
      </c>
    </row>
    <row r="10" spans="1:3" x14ac:dyDescent="0.35">
      <c r="A10" s="3" t="s">
        <v>19</v>
      </c>
      <c r="B10" s="4">
        <v>150</v>
      </c>
      <c r="C10" s="3" t="s">
        <v>20</v>
      </c>
    </row>
    <row r="11" spans="1:3" x14ac:dyDescent="0.35">
      <c r="A11" s="3" t="s">
        <v>21</v>
      </c>
      <c r="B11" s="4">
        <v>0.2</v>
      </c>
      <c r="C11" s="3" t="s">
        <v>22</v>
      </c>
    </row>
    <row r="14" spans="1:3" x14ac:dyDescent="0.35">
      <c r="A14" s="5" t="s">
        <v>23</v>
      </c>
      <c r="B14" s="5">
        <f>B4*B5</f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3CAA-248E-429B-AB48-C71939ABC6A0}">
  <dimension ref="A1:T6"/>
  <sheetViews>
    <sheetView showGridLines="0" tabSelected="1" workbookViewId="0">
      <selection activeCell="M2" sqref="M2"/>
    </sheetView>
  </sheetViews>
  <sheetFormatPr defaultRowHeight="15.6" x14ac:dyDescent="0.35"/>
  <cols>
    <col min="1" max="2" width="8.88671875" style="1"/>
    <col min="3" max="3" width="10.77734375" style="1" bestFit="1" customWidth="1"/>
    <col min="4" max="4" width="13" style="1" bestFit="1" customWidth="1"/>
    <col min="5" max="5" width="11.33203125" style="1" bestFit="1" customWidth="1"/>
    <col min="6" max="6" width="5.6640625" style="1" bestFit="1" customWidth="1"/>
    <col min="7" max="8" width="10" style="1" bestFit="1" customWidth="1"/>
    <col min="9" max="9" width="10.44140625" style="1" bestFit="1" customWidth="1"/>
    <col min="10" max="10" width="8.77734375" style="1" bestFit="1" customWidth="1"/>
    <col min="11" max="11" width="15.77734375" style="1" bestFit="1" customWidth="1"/>
    <col min="12" max="12" width="10.21875" style="1" bestFit="1" customWidth="1"/>
    <col min="13" max="13" width="13.44140625" style="1" bestFit="1" customWidth="1"/>
    <col min="14" max="14" width="13.77734375" style="1" customWidth="1"/>
    <col min="15" max="15" width="19" style="1" bestFit="1" customWidth="1"/>
    <col min="16" max="17" width="14.5546875" style="1" bestFit="1" customWidth="1"/>
    <col min="18" max="18" width="27.44140625" style="1" bestFit="1" customWidth="1"/>
    <col min="19" max="19" width="17.109375" style="1" bestFit="1" customWidth="1"/>
    <col min="20" max="20" width="21.5546875" style="1" bestFit="1" customWidth="1"/>
    <col min="21" max="16384" width="8.88671875" style="1"/>
  </cols>
  <sheetData>
    <row r="1" spans="1:20" s="7" customFormat="1" x14ac:dyDescent="0.35">
      <c r="A1" s="7" t="s">
        <v>24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  <c r="G1" s="7" t="s">
        <v>30</v>
      </c>
      <c r="H1" s="7" t="s">
        <v>31</v>
      </c>
      <c r="I1" s="7" t="s">
        <v>32</v>
      </c>
      <c r="J1" s="7" t="s">
        <v>33</v>
      </c>
      <c r="K1" s="7" t="s">
        <v>34</v>
      </c>
      <c r="L1" s="7" t="s">
        <v>35</v>
      </c>
      <c r="M1" s="7" t="s">
        <v>36</v>
      </c>
      <c r="N1" s="7" t="s">
        <v>37</v>
      </c>
      <c r="O1" s="7" t="s">
        <v>23</v>
      </c>
      <c r="P1" s="7" t="s">
        <v>38</v>
      </c>
      <c r="Q1" s="7" t="s">
        <v>39</v>
      </c>
      <c r="R1" s="8" t="s">
        <v>40</v>
      </c>
      <c r="S1" s="7" t="s">
        <v>41</v>
      </c>
      <c r="T1" s="7" t="s">
        <v>42</v>
      </c>
    </row>
    <row r="2" spans="1:20" x14ac:dyDescent="0.35">
      <c r="A2" s="1" t="s">
        <v>43</v>
      </c>
      <c r="B2" s="1" t="s">
        <v>44</v>
      </c>
      <c r="C2" s="1" t="s">
        <v>45</v>
      </c>
      <c r="D2" s="1">
        <v>160</v>
      </c>
      <c r="E2" s="1">
        <v>2.5</v>
      </c>
      <c r="F2" s="1">
        <v>2</v>
      </c>
      <c r="G2" s="1">
        <v>4</v>
      </c>
      <c r="H2" s="1" t="s">
        <v>46</v>
      </c>
      <c r="I2" s="6">
        <v>0.79166666666666663</v>
      </c>
      <c r="J2" s="6">
        <v>0.16666666666666666</v>
      </c>
      <c r="K2" s="1">
        <v>2</v>
      </c>
      <c r="L2" s="1">
        <v>25</v>
      </c>
      <c r="M2" s="1">
        <f>MAX(0.9, MIN(1.2, 1 + (Inputs!$B$7*(L2-Inputs!$B$6))))</f>
        <v>1.0249999999999999</v>
      </c>
      <c r="N2" s="1">
        <f>D2*Inputs!$B$3*M2</f>
        <v>229.59999999999997</v>
      </c>
      <c r="O2" s="1">
        <f>Inputs!$B$14</f>
        <v>459</v>
      </c>
      <c r="P2" s="1" t="str">
        <f>IF(N2 &lt;= Inputs!$B$2*(1-Inputs!$B$11),"Yes","No")</f>
        <v>Yes</v>
      </c>
      <c r="Q2" s="1" t="str">
        <f>IF(N2 &gt; O2,"Yes","No")</f>
        <v>No</v>
      </c>
      <c r="R2" s="9">
        <f>IF(K2&gt;0, N2/K2, "")</f>
        <v>114.79999999999998</v>
      </c>
      <c r="S2" s="1" t="str">
        <f>IF(OR(Q2="No", R2&lt;=Inputs!$B$10),"Yes","No")</f>
        <v>Yes</v>
      </c>
      <c r="T2" s="1" t="str">
        <f>IF(AND(Q2="No", K2&gt;=Inputs!$B$8), "Type A – Depot-only",
   IF(AND(Q2="Yes", S2="Yes", K2&gt;=Inputs!$B$9), "Type B – En-route feasible",
      "Type C – Not yet feasible"))</f>
        <v>Type C – Not yet feasible</v>
      </c>
    </row>
    <row r="3" spans="1:20" x14ac:dyDescent="0.35">
      <c r="A3" s="1" t="s">
        <v>47</v>
      </c>
      <c r="B3" s="1" t="s">
        <v>51</v>
      </c>
      <c r="C3" s="1" t="s">
        <v>53</v>
      </c>
      <c r="D3" s="1">
        <v>240</v>
      </c>
      <c r="E3" s="1">
        <v>4</v>
      </c>
      <c r="F3" s="1">
        <v>1</v>
      </c>
      <c r="G3" s="1">
        <v>2</v>
      </c>
      <c r="H3" s="1" t="s">
        <v>56</v>
      </c>
      <c r="I3" s="6">
        <v>0.25</v>
      </c>
      <c r="J3" s="6">
        <v>0.58333333333333337</v>
      </c>
      <c r="K3" s="1">
        <v>1.5</v>
      </c>
      <c r="L3" s="1">
        <v>28</v>
      </c>
      <c r="M3" s="1">
        <f>MAX(0.9, MIN(1.2, 1 + (Inputs!$B$7*(L3-Inputs!$B$6))))</f>
        <v>1.04</v>
      </c>
      <c r="N3" s="1">
        <f>D3*Inputs!$B$3*M3</f>
        <v>349.44</v>
      </c>
      <c r="O3" s="1">
        <f>Inputs!$B$14</f>
        <v>459</v>
      </c>
      <c r="P3" s="1" t="str">
        <f>IF(N3 &lt;= Inputs!$B$2*(1-Inputs!$B$11),"Yes","No")</f>
        <v>No</v>
      </c>
      <c r="Q3" s="1" t="str">
        <f t="shared" ref="Q3:Q6" si="0">IF(N3 &gt; O3,"Yes","No")</f>
        <v>No</v>
      </c>
      <c r="R3" s="9">
        <f t="shared" ref="R3:R6" si="1">IF(K3&gt;0, N3/K3, "")</f>
        <v>232.96</v>
      </c>
      <c r="S3" s="1" t="str">
        <f>IF(OR(Q3="No", R3&lt;=Inputs!$B$10),"Yes","No")</f>
        <v>Yes</v>
      </c>
      <c r="T3" s="1" t="str">
        <f>IF(AND(Q3="No", K3&gt;=Inputs!$B$8), "Type A – Depot-only",
   IF(AND(Q3="Yes", S3="Yes", K3&gt;=Inputs!$B$9), "Type B – En-route feasible",
      "Type C – Not yet feasible"))</f>
        <v>Type C – Not yet feasible</v>
      </c>
    </row>
    <row r="4" spans="1:20" x14ac:dyDescent="0.35">
      <c r="A4" s="1" t="s">
        <v>48</v>
      </c>
      <c r="B4" s="1" t="s">
        <v>51</v>
      </c>
      <c r="C4" s="1" t="s">
        <v>54</v>
      </c>
      <c r="D4" s="1">
        <v>110</v>
      </c>
      <c r="E4" s="1">
        <v>2</v>
      </c>
      <c r="F4" s="1">
        <v>3</v>
      </c>
      <c r="G4" s="1">
        <v>3</v>
      </c>
      <c r="H4" s="1" t="s">
        <v>56</v>
      </c>
      <c r="I4" s="6">
        <v>0.29166666666666669</v>
      </c>
      <c r="J4" s="6">
        <v>0.66666666666666663</v>
      </c>
      <c r="K4" s="1">
        <v>2</v>
      </c>
      <c r="L4" s="1">
        <v>18</v>
      </c>
      <c r="M4" s="1">
        <f>MAX(0.9, MIN(1.2, 1 + (Inputs!$B$7*(L4-Inputs!$B$6))))</f>
        <v>0.99</v>
      </c>
      <c r="N4" s="1">
        <f>D4*Inputs!$B$3*M4</f>
        <v>152.46</v>
      </c>
      <c r="O4" s="1">
        <f>Inputs!$B$14</f>
        <v>459</v>
      </c>
      <c r="P4" s="1" t="str">
        <f>IF(N4 &lt;= Inputs!$B$2*(1-Inputs!$B$11),"Yes","No")</f>
        <v>Yes</v>
      </c>
      <c r="Q4" s="1" t="str">
        <f t="shared" si="0"/>
        <v>No</v>
      </c>
      <c r="R4" s="9">
        <f t="shared" si="1"/>
        <v>76.23</v>
      </c>
      <c r="S4" s="1" t="str">
        <f>IF(OR(Q4="No", R4&lt;=Inputs!$B$10),"Yes","No")</f>
        <v>Yes</v>
      </c>
      <c r="T4" s="1" t="str">
        <f>IF(AND(Q4="No", K4&gt;=Inputs!$B$8), "Type A – Depot-only",
   IF(AND(Q4="Yes", S4="Yes", K4&gt;=Inputs!$B$9), "Type B – En-route feasible",
      "Type C – Not yet feasible"))</f>
        <v>Type C – Not yet feasible</v>
      </c>
    </row>
    <row r="5" spans="1:20" x14ac:dyDescent="0.35">
      <c r="A5" s="1" t="s">
        <v>49</v>
      </c>
      <c r="B5" s="1" t="s">
        <v>52</v>
      </c>
      <c r="C5" s="1" t="s">
        <v>52</v>
      </c>
      <c r="D5" s="1">
        <v>280</v>
      </c>
      <c r="E5" s="1">
        <v>5</v>
      </c>
      <c r="F5" s="1">
        <v>1</v>
      </c>
      <c r="G5" s="1">
        <v>1</v>
      </c>
      <c r="H5" s="1" t="s">
        <v>56</v>
      </c>
      <c r="I5" s="6">
        <v>0.25</v>
      </c>
      <c r="J5" s="6">
        <v>0.75</v>
      </c>
      <c r="K5" s="1">
        <v>0.5</v>
      </c>
      <c r="L5" s="1">
        <v>30</v>
      </c>
      <c r="M5" s="1">
        <f>MAX(0.9, MIN(1.2, 1 + (Inputs!$B$7*(L5-Inputs!$B$6))))</f>
        <v>1.05</v>
      </c>
      <c r="N5" s="1">
        <f>D5*Inputs!$B$3*M5</f>
        <v>411.6</v>
      </c>
      <c r="O5" s="1">
        <f>Inputs!$B$14</f>
        <v>459</v>
      </c>
      <c r="P5" s="1" t="str">
        <f>IF(N5 &lt;= Inputs!$B$2*(1-Inputs!$B$11),"Yes","No")</f>
        <v>No</v>
      </c>
      <c r="Q5" s="1" t="str">
        <f t="shared" si="0"/>
        <v>No</v>
      </c>
      <c r="R5" s="9">
        <f t="shared" si="1"/>
        <v>823.2</v>
      </c>
      <c r="S5" s="1" t="str">
        <f>IF(OR(Q5="No", R5&lt;=Inputs!$B$10),"Yes","No")</f>
        <v>Yes</v>
      </c>
      <c r="T5" s="1" t="str">
        <f>IF(AND(Q5="No", K5&gt;=Inputs!$B$8), "Type A – Depot-only",
   IF(AND(Q5="Yes", S5="Yes", K5&gt;=Inputs!$B$9), "Type B – En-route feasible",
      "Type C – Not yet feasible"))</f>
        <v>Type C – Not yet feasible</v>
      </c>
    </row>
    <row r="6" spans="1:20" x14ac:dyDescent="0.35">
      <c r="A6" s="1" t="s">
        <v>50</v>
      </c>
      <c r="B6" s="1" t="s">
        <v>44</v>
      </c>
      <c r="C6" s="1" t="s">
        <v>55</v>
      </c>
      <c r="D6" s="1">
        <v>200</v>
      </c>
      <c r="E6" s="1">
        <v>3.5</v>
      </c>
      <c r="F6" s="1">
        <v>2</v>
      </c>
      <c r="G6" s="1">
        <v>2</v>
      </c>
      <c r="H6" s="1" t="s">
        <v>46</v>
      </c>
      <c r="I6" s="6">
        <v>0.83333333333333337</v>
      </c>
      <c r="J6" s="6">
        <v>0.25</v>
      </c>
      <c r="K6" s="1">
        <v>3</v>
      </c>
      <c r="L6" s="1">
        <v>22</v>
      </c>
      <c r="M6" s="1">
        <f>MAX(0.9, MIN(1.2, 1 + (Inputs!$B$7*(L6-Inputs!$B$6))))</f>
        <v>1.01</v>
      </c>
      <c r="N6" s="1">
        <f>D6*Inputs!$B$3*M6</f>
        <v>282.8</v>
      </c>
      <c r="O6" s="1">
        <f>Inputs!$B$14</f>
        <v>459</v>
      </c>
      <c r="P6" s="1" t="str">
        <f>IF(N6 &lt;= Inputs!$B$2*(1-Inputs!$B$11),"Yes","No")</f>
        <v>No</v>
      </c>
      <c r="Q6" s="1" t="str">
        <f t="shared" si="0"/>
        <v>No</v>
      </c>
      <c r="R6" s="9">
        <f t="shared" si="1"/>
        <v>94.266666666666666</v>
      </c>
      <c r="S6" s="1" t="str">
        <f>IF(OR(Q6="No", R6&lt;=Inputs!$B$10),"Yes","No")</f>
        <v>Yes</v>
      </c>
      <c r="T6" s="1" t="str">
        <f>IF(AND(Q6="No", K6&gt;=Inputs!$B$8), "Type A – Depot-only",
   IF(AND(Q6="Yes", S6="Yes", K6&gt;=Inputs!$B$9), "Type B – En-route feasible",
      "Type C – Not yet feasible"))</f>
        <v>Type C – Not yet feasible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127A-EC0B-4D50-BE88-7CDA432FD4E1}">
  <dimension ref="A1:J4"/>
  <sheetViews>
    <sheetView showGridLines="0" workbookViewId="0">
      <selection activeCell="F12" sqref="F12"/>
    </sheetView>
  </sheetViews>
  <sheetFormatPr defaultRowHeight="15.6" x14ac:dyDescent="0.35"/>
  <cols>
    <col min="1" max="1" width="9.44140625" style="1" bestFit="1" customWidth="1"/>
    <col min="2" max="2" width="11.109375" style="1" bestFit="1" customWidth="1"/>
    <col min="3" max="3" width="8" style="1" bestFit="1" customWidth="1"/>
    <col min="4" max="4" width="7" style="1" customWidth="1"/>
    <col min="5" max="5" width="12.109375" style="1" bestFit="1" customWidth="1"/>
    <col min="6" max="6" width="15.6640625" style="1" bestFit="1" customWidth="1"/>
    <col min="7" max="7" width="8.88671875" style="1"/>
    <col min="8" max="8" width="20.5546875" style="1" bestFit="1" customWidth="1"/>
    <col min="9" max="9" width="13" style="1" bestFit="1" customWidth="1"/>
    <col min="10" max="10" width="12.109375" style="1" bestFit="1" customWidth="1"/>
    <col min="11" max="16384" width="8.88671875" style="1"/>
  </cols>
  <sheetData>
    <row r="1" spans="1:10" s="7" customFormat="1" x14ac:dyDescent="0.35">
      <c r="A1" s="7" t="s">
        <v>57</v>
      </c>
      <c r="B1" s="7" t="s">
        <v>58</v>
      </c>
      <c r="C1" s="7" t="s">
        <v>24</v>
      </c>
      <c r="D1" s="7" t="s">
        <v>31</v>
      </c>
      <c r="E1" s="7" t="s">
        <v>37</v>
      </c>
      <c r="F1" s="7" t="s">
        <v>59</v>
      </c>
      <c r="G1" s="7" t="s">
        <v>60</v>
      </c>
      <c r="H1" s="7" t="s">
        <v>61</v>
      </c>
      <c r="I1" s="7" t="s">
        <v>62</v>
      </c>
      <c r="J1" s="7" t="s">
        <v>63</v>
      </c>
    </row>
    <row r="2" spans="1:10" x14ac:dyDescent="0.35">
      <c r="A2" s="1" t="s">
        <v>64</v>
      </c>
      <c r="B2" s="1" t="s">
        <v>67</v>
      </c>
      <c r="C2" s="1" t="s">
        <v>43</v>
      </c>
      <c r="E2" s="1">
        <f>IFERROR(_xlfn.XLOOKUP(C2,Route_Library!$A:$A,Route_Library!$N:$N),"")</f>
        <v>229.59999999999997</v>
      </c>
      <c r="F2" s="1">
        <f>IFERROR(ROUND(100*E2/Inputs!$B$14,0),"")</f>
        <v>50</v>
      </c>
      <c r="G2" s="1">
        <f>IFERROR(_xlfn.XLOOKUP(C2,Route_Library!$A:$A,Route_Library!$K:$K),"")</f>
        <v>2</v>
      </c>
      <c r="H2" s="1">
        <f>Inputs!$B$10</f>
        <v>150</v>
      </c>
      <c r="I2" s="1" t="str">
        <f>IF(_xlfn.XLOOKUP(C2,Route_Library!$A:$A,Route_Library!$Q:$Q)="Yes","Top-up","Overnight")</f>
        <v>Overnight</v>
      </c>
      <c r="J2" s="1" t="str">
        <f>IF(AND(_xlfn.XLOOKUP(C2,Route_Library!$A:$A,Route_Library!$Q:$Q)="No",
        G2&gt;=Inputs!$B$8),
   "✅ Ready",
   IF(_xlfn.XLOOKUP(C2,Route_Library!$A:$A,Route_Library!$T:$T)="Type B – En-route feasible",
      "⚠ Partial",
      "❌ Not ready"))</f>
        <v>❌ Not ready</v>
      </c>
    </row>
    <row r="3" spans="1:10" x14ac:dyDescent="0.35">
      <c r="A3" s="1" t="s">
        <v>65</v>
      </c>
      <c r="B3" s="1" t="s">
        <v>68</v>
      </c>
      <c r="C3" s="1" t="s">
        <v>47</v>
      </c>
      <c r="E3" s="1">
        <f>IFERROR(_xlfn.XLOOKUP(C3,Route_Library!$A:$A,Route_Library!$N:$N),"")</f>
        <v>349.44</v>
      </c>
      <c r="F3" s="1">
        <f>IFERROR(ROUND(100*E3/Inputs!$B$14,0),"")</f>
        <v>76</v>
      </c>
      <c r="G3" s="1">
        <f>IFERROR(_xlfn.XLOOKUP(C3,Route_Library!$A:$A,Route_Library!$K:$K),"")</f>
        <v>1.5</v>
      </c>
      <c r="H3" s="1">
        <f>Inputs!$B$10</f>
        <v>150</v>
      </c>
      <c r="I3" s="1" t="str">
        <f>IF(_xlfn.XLOOKUP(C3,Route_Library!$A:$A,Route_Library!$Q:$Q)="Yes","Top-up","Overnight")</f>
        <v>Overnight</v>
      </c>
      <c r="J3" s="1" t="str">
        <f>IF(AND(_xlfn.XLOOKUP(C3,Route_Library!$A:$A,Route_Library!$Q:$Q)="No",
        G3&gt;=Inputs!$B$8),
   "✅ Ready",
   IF(_xlfn.XLOOKUP(C3,Route_Library!$A:$A,Route_Library!$T:$T)="Type B – En-route feasible",
      "⚠ Partial",
      "❌ Not ready"))</f>
        <v>❌ Not ready</v>
      </c>
    </row>
    <row r="4" spans="1:10" x14ac:dyDescent="0.35">
      <c r="A4" s="1" t="s">
        <v>66</v>
      </c>
      <c r="B4" s="1" t="s">
        <v>69</v>
      </c>
      <c r="C4" s="1" t="s">
        <v>48</v>
      </c>
      <c r="E4" s="1">
        <f>IFERROR(_xlfn.XLOOKUP(C4,Route_Library!$A:$A,Route_Library!$N:$N),"")</f>
        <v>152.46</v>
      </c>
      <c r="F4" s="1">
        <f>IFERROR(ROUND(100*E4/Inputs!$B$14,0),"")</f>
        <v>33</v>
      </c>
      <c r="G4" s="1">
        <f>IFERROR(_xlfn.XLOOKUP(C4,Route_Library!$A:$A,Route_Library!$K:$K),"")</f>
        <v>2</v>
      </c>
      <c r="H4" s="1">
        <f>Inputs!$B$10</f>
        <v>150</v>
      </c>
      <c r="I4" s="1" t="str">
        <f>IF(_xlfn.XLOOKUP(C4,Route_Library!$A:$A,Route_Library!$Q:$Q)="Yes","Top-up","Overnight")</f>
        <v>Overnight</v>
      </c>
      <c r="J4" s="1" t="str">
        <f>IF(AND(_xlfn.XLOOKUP(C4,Route_Library!$A:$A,Route_Library!$Q:$Q)="No",
        G4&gt;=Inputs!$B$8),
   "✅ Ready",
   IF(_xlfn.XLOOKUP(C4,Route_Library!$A:$A,Route_Library!$T:$T)="Type B – En-route feasible",
      "⚠ Partial",
      "❌ Not ready"))</f>
        <v>❌ Not ready</v>
      </c>
    </row>
  </sheetData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393AAD6-5B04-47DA-AD41-AF52B330E9DA}">
          <x14:formula1>
            <xm:f>Route_Library!$A$2:$A$6</xm:f>
          </x14:formula1>
          <xm:sqref>C2:C4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F53A9-5201-4531-B0A7-C9D8F940A848}">
  <dimension ref="A1:B4"/>
  <sheetViews>
    <sheetView showGridLines="0" workbookViewId="0">
      <selection activeCell="D24" sqref="D24"/>
    </sheetView>
  </sheetViews>
  <sheetFormatPr defaultRowHeight="15.6" x14ac:dyDescent="0.35"/>
  <cols>
    <col min="1" max="1" width="22.88671875" style="1" bestFit="1" customWidth="1"/>
    <col min="2" max="2" width="16.109375" style="1" customWidth="1"/>
    <col min="3" max="16384" width="8.88671875" style="1"/>
  </cols>
  <sheetData>
    <row r="1" spans="1:2" s="7" customFormat="1" x14ac:dyDescent="0.35">
      <c r="A1" s="7" t="s">
        <v>42</v>
      </c>
      <c r="B1" s="7" t="s">
        <v>70</v>
      </c>
    </row>
    <row r="2" spans="1:2" x14ac:dyDescent="0.35">
      <c r="A2" s="1" t="s">
        <v>71</v>
      </c>
      <c r="B2" s="1">
        <f>COUNTIF(Route_Library!$T:$T,A2)</f>
        <v>0</v>
      </c>
    </row>
    <row r="3" spans="1:2" x14ac:dyDescent="0.35">
      <c r="A3" s="1" t="s">
        <v>72</v>
      </c>
      <c r="B3" s="1">
        <f>COUNTIF(Route_Library!$T:$T,A3)</f>
        <v>0</v>
      </c>
    </row>
    <row r="4" spans="1:2" x14ac:dyDescent="0.35">
      <c r="A4" s="1" t="s">
        <v>73</v>
      </c>
      <c r="B4" s="1">
        <f>COUNTIF(Route_Library!$T:$T,A4)</f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23F87BA2-FC3D-47AA-85D5-D7BE9BB5E3F4}"/>
</file>

<file path=customXml/itemProps2.xml><?xml version="1.0" encoding="utf-8"?>
<ds:datastoreItem xmlns:ds="http://schemas.openxmlformats.org/officeDocument/2006/customXml" ds:itemID="{9B96C91A-AD01-4607-9A82-0B9A1F316998}"/>
</file>

<file path=customXml/itemProps3.xml><?xml version="1.0" encoding="utf-8"?>
<ds:datastoreItem xmlns:ds="http://schemas.openxmlformats.org/officeDocument/2006/customXml" ds:itemID="{56BE4999-5317-4F45-AB93-F10C868DB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Route_Library</vt:lpstr>
      <vt:lpstr>Vehicle_Assignment</vt:lpstr>
      <vt:lpstr>Classification_Summary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2025-11-03T12:32:03Z</dcterms:created>
  <dcterms:modified xsi:type="dcterms:W3CDTF">2025-11-04T12:34:30Z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2025-11-03T12:57:10Z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98696c62-c32d-478e-872b-27aaa7c2bae2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